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2)2025 April ~Mar 2026\Local Order Form\PG BU-LOCAL-ORD-003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M11" i="1" l="1"/>
  <c r="O11" i="1"/>
  <c r="G11" i="1"/>
  <c r="I11" i="1"/>
</calcChain>
</file>

<file path=xl/sharedStrings.xml><?xml version="1.0" encoding="utf-8"?>
<sst xmlns="http://schemas.openxmlformats.org/spreadsheetml/2006/main" count="35" uniqueCount="27">
  <si>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</si>
  <si>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</si>
  <si>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</si>
  <si>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</si>
  <si>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</si>
  <si>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</si>
  <si>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</si>
  <si>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</si>
  <si>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</si>
  <si>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</si>
  <si>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</si>
  <si>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</si>
  <si>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</si>
  <si>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</si>
  <si>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</si>
  <si>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</si>
  <si>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Fleetguard</t>
  </si>
  <si>
    <r>
      <t xml:space="preserve">               Supplier - A 
Name  - Taw Win Tun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</si>
  <si>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</si>
  <si>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Air filter</t>
  </si>
  <si>
    <t>AF 26249</t>
  </si>
  <si>
    <t xml:space="preserve"> Fuel filter</t>
  </si>
  <si>
    <t>FS 36210</t>
  </si>
  <si>
    <r>
      <t xml:space="preserve">
BU Name         :   PG BU
Proposal No.    :  PG BU-LOCAL-ORD-003
Proposal Date  :   3.4.2025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customer U soe myint and inventory stock</t>
    </r>
  </si>
  <si>
    <t>TAD941GE</t>
  </si>
  <si>
    <t>MC513AS</t>
  </si>
  <si>
    <t>(1) For customer U soe myint&gt;1pc  and  For inventory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</si>
</sst>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Fleetguard</c:v>
                  </c:pt>
                  <c:pt idx="1">
                    <c:v>MC513AS</c:v>
                  </c:pt>
                  <c:pt idx="2">
                    <c:v> Fuel filter</c:v>
                  </c:pt>
                  <c:pt idx="3">
                    <c:v>FS 36210</c:v>
                  </c:pt>
                  <c:pt idx="4">
                    <c:v>15</c:v>
                  </c:pt>
                  <c:pt idx="5">
                    <c:v>85,000</c:v>
                  </c:pt>
                  <c:pt idx="6">
                    <c:v>1,275,000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TAD941GE</c:v>
                  </c:pt>
                  <c:pt idx="2">
                    <c:v> Air filter</c:v>
                  </c:pt>
                  <c:pt idx="3">
                    <c:v>AF 26249</c:v>
                  </c:pt>
                  <c:pt idx="4">
                    <c:v>5</c:v>
                  </c:pt>
                  <c:pt idx="5">
                    <c:v>350,000</c:v>
                  </c:pt>
                  <c:pt idx="6">
                    <c:v>1,750,000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Fleetguard</c:v>
                  </c:pt>
                  <c:pt idx="1">
                    <c:v>MC513AS</c:v>
                  </c:pt>
                  <c:pt idx="2">
                    <c:v> Fuel filter</c:v>
                  </c:pt>
                  <c:pt idx="3">
                    <c:v>FS 36210</c:v>
                  </c:pt>
                  <c:pt idx="4">
                    <c:v>15</c:v>
                  </c:pt>
                  <c:pt idx="5">
                    <c:v>85,000</c:v>
                  </c:pt>
                  <c:pt idx="6">
                    <c:v>1,275,000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TAD941GE</c:v>
                  </c:pt>
                  <c:pt idx="2">
                    <c:v> Air filter</c:v>
                  </c:pt>
                  <c:pt idx="3">
                    <c:v>AF 26249</c:v>
                  </c:pt>
                  <c:pt idx="4">
                    <c:v>5</c:v>
                  </c:pt>
                  <c:pt idx="5">
                    <c:v>350,000</c:v>
                  </c:pt>
                  <c:pt idx="6">
                    <c:v>1,750,000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20</c:v>
                </c:pt>
                <c:pt idx="5" formatCode="#,##0.00">
                  <c:v>0</c:v>
                </c:pt>
                <c:pt idx="6" formatCode="#,##0">
                  <c:v>3025000</c:v>
                </c:pt>
                <c:pt idx="10" formatCode="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7541224"/>
        <c:axId val="297470792"/>
      </c:barChart>
      <c:catAx>
        <c:axId val="297541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70792"/>
        <c:crosses val="autoZero"/>
        <c:auto val="1"/>
        <c:lblAlgn val="ctr"/>
        <c:lblOffset val="100"/>
        <c:noMultiLvlLbl val="0"/>
      </c:catAx>
      <c:valAx>
        <c:axId val="29747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541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zoomScaleNormal="100" workbookViewId="0">
      <selection activeCell="F7" sqref="F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23</v>
      </c>
      <c r="C3" s="39"/>
      <c r="D3" s="39"/>
      <c r="E3" s="39"/>
      <c r="G3" s="39" t="s">
        <v>17</v>
      </c>
      <c r="H3" s="39"/>
      <c r="I3" s="39"/>
      <c r="J3" s="39" t="s">
        <v>14</v>
      </c>
      <c r="K3" s="39"/>
      <c r="L3" s="39"/>
      <c r="M3" s="39" t="s">
        <v>18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16</v>
      </c>
      <c r="D5" s="15" t="s">
        <v>24</v>
      </c>
      <c r="E5" s="15" t="s">
        <v>19</v>
      </c>
      <c r="F5" s="20" t="s">
        <v>20</v>
      </c>
      <c r="G5" s="26">
        <v>5</v>
      </c>
      <c r="H5" s="22">
        <v>350000</v>
      </c>
      <c r="I5" s="22">
        <f>H5*G5</f>
        <v>1750000</v>
      </c>
      <c r="J5" s="26"/>
      <c r="K5" s="18"/>
      <c r="L5" s="18"/>
      <c r="M5" s="9"/>
      <c r="N5" s="11"/>
      <c r="O5" s="18" t="s">
        <v>15</v>
      </c>
    </row>
    <row r="6" spans="2:15" ht="46.5" customHeight="1" x14ac:dyDescent="0.25">
      <c r="B6" s="9">
        <v>2</v>
      </c>
      <c r="C6" s="10" t="s">
        <v>16</v>
      </c>
      <c r="D6" s="15" t="s">
        <v>25</v>
      </c>
      <c r="E6" s="18" t="s">
        <v>21</v>
      </c>
      <c r="F6" s="29" t="s">
        <v>22</v>
      </c>
      <c r="G6" s="26">
        <v>15</v>
      </c>
      <c r="H6" s="22">
        <v>85000</v>
      </c>
      <c r="I6" s="22">
        <f>H6*G6</f>
        <v>1275000</v>
      </c>
      <c r="J6" s="26"/>
      <c r="K6" s="18"/>
      <c r="L6" s="18"/>
      <c r="M6" s="9"/>
      <c r="N6" s="28"/>
      <c r="O6" s="18" t="s">
        <v>15</v>
      </c>
    </row>
    <row r="7" spans="2:15" ht="46.5" customHeight="1" x14ac:dyDescent="0.25">
      <c r="B7" s="9"/>
      <c r="C7" s="10"/>
      <c r="D7" s="15"/>
      <c r="E7" s="15"/>
      <c r="F7" s="20"/>
      <c r="G7" s="26"/>
      <c r="H7" s="22"/>
      <c r="I7" s="22"/>
      <c r="J7" s="26"/>
      <c r="K7" s="18"/>
      <c r="L7" s="18"/>
      <c r="M7" s="9"/>
      <c r="N7" s="28"/>
      <c r="O7" s="18"/>
    </row>
    <row r="8" spans="2:15" ht="46.5" customHeight="1" x14ac:dyDescent="0.25">
      <c r="B8" s="9"/>
      <c r="C8" s="10"/>
      <c r="D8" s="15"/>
      <c r="E8" s="15"/>
      <c r="F8" s="20"/>
      <c r="G8" s="9"/>
      <c r="H8" s="25"/>
      <c r="I8" s="18"/>
      <c r="J8" s="26"/>
      <c r="K8" s="18"/>
      <c r="L8" s="18"/>
      <c r="M8" s="9"/>
      <c r="N8" s="28"/>
      <c r="O8" s="18"/>
    </row>
    <row r="9" spans="2:15" ht="46.5" customHeight="1" x14ac:dyDescent="0.25">
      <c r="B9" s="9"/>
      <c r="C9" s="10"/>
      <c r="D9" s="15"/>
      <c r="E9" s="15"/>
      <c r="F9" s="20"/>
      <c r="G9" s="26"/>
      <c r="H9" s="25"/>
      <c r="I9" s="27"/>
      <c r="J9" s="26"/>
      <c r="K9" s="18"/>
      <c r="L9" s="18"/>
      <c r="M9" s="9"/>
      <c r="N9" s="28"/>
      <c r="O9" s="18"/>
    </row>
    <row r="10" spans="2:15" ht="46.5" customHeight="1" thickBot="1" x14ac:dyDescent="0.3">
      <c r="B10" s="9"/>
      <c r="C10" s="10"/>
      <c r="D10" s="15"/>
      <c r="E10" s="15"/>
      <c r="F10" s="20"/>
      <c r="G10" s="26"/>
      <c r="H10" s="25"/>
      <c r="I10" s="27"/>
      <c r="J10" s="26"/>
      <c r="K10" s="18"/>
      <c r="L10" s="18"/>
      <c r="M10" s="9"/>
      <c r="N10" s="28"/>
      <c r="O10" s="18"/>
    </row>
    <row r="11" spans="2:15" ht="24" customHeight="1" thickBot="1" x14ac:dyDescent="0.3">
      <c r="B11" s="16" t="s">
        <v>5</v>
      </c>
      <c r="C11" s="16"/>
      <c r="D11" s="16"/>
      <c r="E11" s="16"/>
      <c r="F11" s="16"/>
      <c r="G11" s="19">
        <f>G5+G6+G7</f>
        <v>20</v>
      </c>
      <c r="H11" s="24" t="s">
        <v>13</v>
      </c>
      <c r="I11" s="21">
        <f>SUM(I5:I10)</f>
        <v>3025000</v>
      </c>
      <c r="J11" s="12"/>
      <c r="K11" s="21"/>
      <c r="L11" s="21"/>
      <c r="M11" s="17">
        <f>M6+M7+M8</f>
        <v>0</v>
      </c>
      <c r="N11" s="23"/>
      <c r="O11" s="23" t="e">
        <f>O6+O7+O8</f>
        <v>#VALUE!</v>
      </c>
    </row>
    <row r="12" spans="2:15" ht="10.5" customHeight="1" thickBot="1" x14ac:dyDescent="0.3">
      <c r="B12" s="1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26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4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2025-04-03T03:49:18Z</dcterms:modified>
</cp:coreProperties>
</file>